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C23" i="1"/>
  <c r="C24" i="1" s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<sst xmlns="http://schemas.openxmlformats.org/spreadsheetml/2006/main" count="36" uniqueCount="36">
  <si>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</si>
  <si>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</si>
  <si>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</si>
  <si>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</si>
  <si>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</si>
  <si>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</si>
  <si>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</si>
  <si>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</si>
  <si>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</si>
  <si>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</si>
  <si>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</si>
  <si>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</si>
  <si>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</si>
  <si>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</si>
  <si>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</si>
  <si>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</si>
  <si>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</si>
  <si>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</si>
  <si>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</si>
  <si>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</si>
  <si>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- 1469,09м2</t>
  </si>
  <si>
    <t>Ежемесячный предпологаемый сбор по статье "Текущий ремонт"при 100% оплате коммунальных платежей должен составлять 1469,09  х 2,60= 3819,63  рублей</t>
  </si>
  <si>
    <t>Остаток на 01.01.2014г.</t>
  </si>
  <si>
    <t>о расходовании денежных средств для жилого дома № 29 кор.1   по пр.Кулакова</t>
  </si>
  <si>
    <t xml:space="preserve">1. Текущий ремонт: </t>
  </si>
  <si>
    <t xml:space="preserve">2. Содержание жилья: </t>
  </si>
  <si>
    <t>ООО "УК Сейм" за 2014год</t>
  </si>
  <si>
    <t>Остаток на 01.01.2015г.</t>
  </si>
  <si>
    <t>2339-замена кранов шаровых на системе ГВС-2шт,                              3476-ремонт системы канализации с заменой трубы-4 м.п.</t>
  </si>
  <si>
    <t>5076-ремонт кровли (кв.58)=34,5м2</t>
  </si>
  <si>
    <r>
      <t xml:space="preserve">4275-ремонт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15мм=4шт,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20мм=2шт, трубы-3м.п.</t>
    </r>
  </si>
  <si>
    <t xml:space="preserve">1253-крепление трубопровода канализации при помощи хомутов-2шт, ремонт канализационного стояка с заменой трубы-1м.п. (кв.55);                                               1600-выполнение работ по тепловизионному обследованию огрождающих конструкций (кв.58)                            </t>
  </si>
  <si>
    <t>Генеральный Директор                                             В.В.Дроздов</t>
  </si>
  <si>
    <t>Собрано с населения:  26 178 рублей 37 коп.</t>
  </si>
  <si>
    <t>3. Задолженность жильцов за жилищно-коммунальные услуги на 01.02.2015г. - 29022,63 рублей</t>
  </si>
  <si>
    <r>
      <t xml:space="preserve">2854-ремонт системы ГВс с заменой крана шарового </t>
    </r>
    <r>
      <rPr>
        <sz val="11"/>
        <color theme="1"/>
        <rFont val="Calibri"/>
        <family val="2"/>
        <charset val="204"/>
      </rPr>
      <t>Ø15мм=</t>
    </r>
    <r>
      <rPr>
        <sz val="11"/>
        <color theme="1"/>
        <rFont val="Calibri"/>
        <family val="2"/>
      </rPr>
      <t xml:space="preserve">3шт,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25мм=3шт,                                                                    317-остекление оконной рамы-0,35м2 (5этаж)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</si>
</sst>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10" workbookViewId="0">
      <selection activeCell="A27" sqref="A27:E27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26</v>
      </c>
      <c r="B2" s="11"/>
      <c r="C2" s="11"/>
      <c r="D2" s="11"/>
      <c r="E2" s="11"/>
    </row>
    <row r="3" spans="1:5" ht="27.75" customHeight="1" x14ac:dyDescent="0.25">
      <c r="A3" s="12" t="s">
        <v>23</v>
      </c>
      <c r="B3" s="12"/>
      <c r="C3" s="12"/>
      <c r="D3" s="12"/>
      <c r="E3" s="12"/>
    </row>
    <row r="4" spans="1:5" x14ac:dyDescent="0.25">
      <c r="A4" s="9" t="s">
        <v>24</v>
      </c>
      <c r="B4" s="9"/>
      <c r="C4" s="9"/>
      <c r="D4" s="9"/>
      <c r="E4" s="9"/>
    </row>
    <row r="5" spans="1:5" x14ac:dyDescent="0.25">
      <c r="A5" s="13" t="s">
        <v>20</v>
      </c>
      <c r="B5" s="13"/>
      <c r="C5" s="13"/>
      <c r="D5" s="13"/>
      <c r="E5" s="13"/>
    </row>
    <row r="6" spans="1:5" ht="29.25" customHeight="1" x14ac:dyDescent="0.25">
      <c r="A6" s="14" t="s">
        <v>1</v>
      </c>
      <c r="B6" s="14"/>
      <c r="C6" s="14"/>
      <c r="D6" s="14"/>
      <c r="E6" s="14"/>
    </row>
    <row r="7" spans="1:5" ht="34.5" customHeight="1" x14ac:dyDescent="0.25">
      <c r="A7" s="14" t="s">
        <v>21</v>
      </c>
      <c r="B7" s="14"/>
      <c r="C7" s="14"/>
      <c r="D7" s="14"/>
      <c r="E7" s="14"/>
    </row>
    <row r="9" spans="1:5" ht="60" x14ac:dyDescent="0.25">
      <c r="A9" s="1" t="s">
        <v>2</v>
      </c>
      <c r="B9" s="2" t="s">
        <v>3</v>
      </c>
      <c r="C9" s="2" t="s">
        <v>4</v>
      </c>
      <c r="D9" s="2" t="s">
        <v>5</v>
      </c>
      <c r="E9" s="1" t="s">
        <v>6</v>
      </c>
    </row>
    <row r="10" spans="1:5" ht="33" customHeight="1" x14ac:dyDescent="0.25">
      <c r="A10" s="7" t="s">
        <v>22</v>
      </c>
      <c r="B10" s="8"/>
      <c r="C10" s="1">
        <v>7027.34</v>
      </c>
      <c r="D10" s="1"/>
      <c r="E10" s="1"/>
    </row>
    <row r="11" spans="1:5" x14ac:dyDescent="0.25">
      <c r="A11" s="1">
        <v>1</v>
      </c>
      <c r="B11" s="3" t="s">
        <v>8</v>
      </c>
      <c r="C11" s="1">
        <v>3950.82</v>
      </c>
      <c r="D11" s="1"/>
      <c r="E11" s="1"/>
    </row>
    <row r="12" spans="1:5" ht="75" x14ac:dyDescent="0.25">
      <c r="A12" s="1">
        <v>2</v>
      </c>
      <c r="B12" s="3" t="s">
        <v>9</v>
      </c>
      <c r="C12" s="1">
        <v>3904.2</v>
      </c>
      <c r="D12" s="1">
        <v>2853</v>
      </c>
      <c r="E12" s="2" t="s">
        <v>31</v>
      </c>
    </row>
    <row r="13" spans="1:5" x14ac:dyDescent="0.25">
      <c r="A13" s="1">
        <v>3</v>
      </c>
      <c r="B13" s="3" t="s">
        <v>10</v>
      </c>
      <c r="C13" s="1">
        <v>3252.84</v>
      </c>
      <c r="D13" s="4"/>
      <c r="E13" s="1"/>
    </row>
    <row r="14" spans="1:5" ht="45" x14ac:dyDescent="0.25">
      <c r="A14" s="1">
        <v>4</v>
      </c>
      <c r="B14" s="3" t="s">
        <v>11</v>
      </c>
      <c r="C14" s="1">
        <v>3384.8</v>
      </c>
      <c r="D14" s="1">
        <v>5815</v>
      </c>
      <c r="E14" s="2" t="s">
        <v>28</v>
      </c>
    </row>
    <row r="15" spans="1:5" x14ac:dyDescent="0.25">
      <c r="A15" s="1">
        <v>5</v>
      </c>
      <c r="B15" s="3" t="s">
        <v>12</v>
      </c>
      <c r="C15" s="1">
        <v>3419.79</v>
      </c>
      <c r="D15" s="1">
        <v>5076</v>
      </c>
      <c r="E15" s="1" t="s">
        <v>29</v>
      </c>
    </row>
    <row r="16" spans="1:5" x14ac:dyDescent="0.25">
      <c r="A16" s="1">
        <v>6</v>
      </c>
      <c r="B16" s="3" t="s">
        <v>13</v>
      </c>
      <c r="C16" s="1">
        <v>3078.42</v>
      </c>
      <c r="D16" s="1"/>
      <c r="E16" s="1"/>
    </row>
    <row r="17" spans="1:5" x14ac:dyDescent="0.25">
      <c r="A17" s="1">
        <v>7</v>
      </c>
      <c r="B17" s="3" t="s">
        <v>14</v>
      </c>
      <c r="C17" s="1">
        <v>3595.82</v>
      </c>
      <c r="D17" s="1"/>
      <c r="E17" s="1"/>
    </row>
    <row r="18" spans="1:5" x14ac:dyDescent="0.25">
      <c r="A18" s="1">
        <v>8</v>
      </c>
      <c r="B18" s="3" t="s">
        <v>15</v>
      </c>
      <c r="C18" s="1">
        <v>3141.14</v>
      </c>
      <c r="D18" s="1"/>
      <c r="E18" s="2"/>
    </row>
    <row r="19" spans="1:5" x14ac:dyDescent="0.25">
      <c r="A19" s="1">
        <v>9</v>
      </c>
      <c r="B19" s="3" t="s">
        <v>16</v>
      </c>
      <c r="C19" s="1">
        <v>3690.32</v>
      </c>
      <c r="D19" s="1"/>
      <c r="E19" s="2"/>
    </row>
    <row r="20" spans="1:5" ht="30" x14ac:dyDescent="0.25">
      <c r="A20" s="1">
        <v>10</v>
      </c>
      <c r="B20" s="3" t="s">
        <v>17</v>
      </c>
      <c r="C20" s="1">
        <v>3850.21</v>
      </c>
      <c r="D20" s="1">
        <v>4275</v>
      </c>
      <c r="E20" s="2" t="s">
        <v>30</v>
      </c>
    </row>
    <row r="21" spans="1:5" x14ac:dyDescent="0.25">
      <c r="A21" s="1">
        <v>11</v>
      </c>
      <c r="B21" s="3" t="s">
        <v>18</v>
      </c>
      <c r="C21" s="1">
        <v>3328.3</v>
      </c>
      <c r="D21" s="1"/>
      <c r="E21" s="2"/>
    </row>
    <row r="22" spans="1:5" ht="45" x14ac:dyDescent="0.25">
      <c r="A22" s="1">
        <v>12</v>
      </c>
      <c r="B22" s="3" t="s">
        <v>19</v>
      </c>
      <c r="C22" s="1">
        <v>3512.85</v>
      </c>
      <c r="D22" s="1">
        <v>3171</v>
      </c>
      <c r="E22" s="2" t="s">
        <v>35</v>
      </c>
    </row>
    <row r="23" spans="1:5" x14ac:dyDescent="0.25">
      <c r="A23" s="1"/>
      <c r="B23" s="3" t="s">
        <v>7</v>
      </c>
      <c r="C23" s="1">
        <f>SUM(C11:C22)</f>
        <v>42109.51</v>
      </c>
      <c r="D23" s="1">
        <f>SUM(D11:D22)</f>
        <v>21190</v>
      </c>
      <c r="E23" s="1"/>
    </row>
    <row r="24" spans="1:5" ht="30" customHeight="1" x14ac:dyDescent="0.25">
      <c r="A24" s="7" t="s">
        <v>27</v>
      </c>
      <c r="B24" s="8"/>
      <c r="C24" s="1">
        <f>C10+C23-D23</f>
        <v>27946.850000000006</v>
      </c>
      <c r="D24" s="1"/>
      <c r="E24" s="1"/>
    </row>
    <row r="26" spans="1:5" x14ac:dyDescent="0.25">
      <c r="A26" s="9" t="s">
        <v>25</v>
      </c>
      <c r="B26" s="9"/>
      <c r="C26" s="9"/>
      <c r="D26" s="9"/>
      <c r="E26" s="9"/>
    </row>
    <row r="27" spans="1:5" x14ac:dyDescent="0.25">
      <c r="A27" s="13" t="s">
        <v>33</v>
      </c>
      <c r="B27" s="13"/>
      <c r="C27" s="13"/>
      <c r="D27" s="13"/>
      <c r="E27" s="13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9" t="s">
        <v>34</v>
      </c>
      <c r="B30" s="9"/>
      <c r="C30" s="9"/>
      <c r="D30" s="9"/>
      <c r="E30" s="9"/>
    </row>
    <row r="33" spans="1:5" x14ac:dyDescent="0.25">
      <c r="A33" s="6" t="s">
        <v>32</v>
      </c>
      <c r="B33" s="6"/>
      <c r="C33" s="6"/>
      <c r="D33" s="6"/>
      <c r="E33" s="6"/>
    </row>
  </sheetData>
  <mergeCells count="13">
    <mergeCell ref="A33:E33"/>
    <mergeCell ref="A10:B10"/>
    <mergeCell ref="A24:B24"/>
    <mergeCell ref="A30:E30"/>
    <mergeCell ref="A1:E1"/>
    <mergeCell ref="A2:E2"/>
    <mergeCell ref="A3:E3"/>
    <mergeCell ref="A5:E5"/>
    <mergeCell ref="A6:E6"/>
    <mergeCell ref="A7:E7"/>
    <mergeCell ref="A4:E4"/>
    <mergeCell ref="A26:E26"/>
    <mergeCell ref="A27:E2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2015-02-26T05:17:09Z</dcterms:modified>
</cp:coreProperties>
</file>